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УДН-2.02.20" sheetId="50" r:id="rId1"/>
    <sheet name="РН-УДН-3.02.20" sheetId="51" r:id="rId2"/>
  </sheets>
  <definedNames>
    <definedName name="_xlnm._FilterDatabase" localSheetId="0" hidden="1">'РН-УДН-2.02.20'!$A$14:$K$17</definedName>
    <definedName name="_xlnm._FilterDatabase" localSheetId="1" hidden="1">'РН-УДН-3.02.20'!$A$14:$K$18</definedName>
    <definedName name="_xlnm.Print_Titles" localSheetId="0">'РН-УДН-2.02.20'!$14:$14</definedName>
    <definedName name="_xlnm.Print_Titles" localSheetId="1">'РН-УДН-3.02.20'!$14:$14</definedName>
    <definedName name="_xlnm.Print_Area" localSheetId="0">'РН-УДН-2.02.20'!$A$1:$P$29</definedName>
    <definedName name="_xlnm.Print_Area" localSheetId="1">'РН-УДН-3.02.20'!$A$1:$P$30</definedName>
  </definedNames>
  <calcPr calcId="145621"/>
</workbook>
</file>

<file path=xl/calcChain.xml><?xml version="1.0" encoding="utf-8"?>
<calcChain xmlns="http://schemas.openxmlformats.org/spreadsheetml/2006/main">
  <c r="P17" i="51" l="1"/>
  <c r="P16" i="51"/>
  <c r="P15" i="51"/>
  <c r="P18" i="51" s="1"/>
  <c r="G18" i="51"/>
  <c r="G17" i="50" l="1"/>
</calcChain>
</file>

<file path=xl/sharedStrings.xml><?xml version="1.0" encoding="utf-8"?>
<sst xmlns="http://schemas.openxmlformats.org/spreadsheetml/2006/main" count="142" uniqueCount="81">
  <si>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</si>
  <si>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</si>
  <si>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</si>
  <si>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</si>
  <si>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</si>
  <si>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</si>
  <si>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</si>
  <si>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</si>
  <si>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</si>
  <si>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</si>
  <si>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</si>
  <si>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</si>
  <si>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</si>
  <si>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</si>
  <si>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</si>
  <si>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</si>
  <si>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</si>
  <si>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</si>
  <si>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</si>
  <si>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</si>
  <si>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</si>
  <si>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</si>
  <si>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</si>
  <si>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</si>
  <si>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</si>
  <si>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</si>
  <si>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</si>
  <si>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</si>
  <si>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</si>
  <si>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</si>
  <si>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</si>
  <si>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</si>
  <si>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</si>
  <si>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</si>
  <si>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</si>
  <si>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</si>
  <si>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</si>
  <si>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</si>
  <si>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</si>
  <si>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</si>
  <si>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</si>
  <si>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</si>
  <si>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</si>
  <si>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</si>
  <si>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</si>
  <si>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</si>
  <si>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</si>
  <si>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</si>
  <si>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</si>
  <si>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</si>
  <si>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</si>
  <si>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</si>
  <si>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</si>
  <si>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</si>
  <si>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</si>
  <si>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</si>
  <si>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 xml:space="preserve">НЛ </t>
  </si>
  <si>
    <t>12А</t>
  </si>
  <si>
    <t>тн</t>
  </si>
  <si>
    <t>5А</t>
  </si>
  <si>
    <t>НЛ</t>
  </si>
  <si>
    <t>Труба НКТ 73Х5,5 - Д  ис.А  б/у</t>
  </si>
  <si>
    <t>м</t>
  </si>
  <si>
    <t>Труба НКТ 89Х6,5 - Д ис.А б/у</t>
  </si>
  <si>
    <t>89Х6,5</t>
  </si>
  <si>
    <t xml:space="preserve"> 73Х5,5  </t>
  </si>
  <si>
    <t>Трубно-инструментальные площадки ОАО "Удмуртнефть" (Игра, Киенгоп, Сарапул, Воткинск, Гремиха)</t>
  </si>
  <si>
    <t>Лом и отходы стальные 12А</t>
  </si>
  <si>
    <t>Лом и отходы стальные 5А</t>
  </si>
  <si>
    <t>Производственные базы ОАО "Удмуртнефть" (на территории Удмуртской республики)</t>
  </si>
  <si>
    <t xml:space="preserve">Ориентировочно 15 % от объема требуется резка </t>
  </si>
  <si>
    <t>Труба НКТ 60Х5 - Д ис.А б/у</t>
  </si>
  <si>
    <t>60х5</t>
  </si>
  <si>
    <t>по факту сдачи лома                    (в среднем 15%)</t>
  </si>
  <si>
    <t xml:space="preserve">Производственные базы ОАО "Удмуртнефть" </t>
  </si>
  <si>
    <t xml:space="preserve">лом от списанной автотранспортной техники.  Требуется резка/разбор. Сорность определяется по факту сдачи лома.  </t>
  </si>
  <si>
    <t>РН-УДН-2.02.20</t>
  </si>
  <si>
    <t>РН-УДН-3.02.20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</si>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</sst>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view="pageBreakPreview" zoomScale="55" zoomScaleNormal="70" zoomScaleSheetLayoutView="55" workbookViewId="0">
      <selection activeCell="Q1" sqref="Q1:S104857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6.6640625" style="9" customWidth="1"/>
    <col min="12" max="12" width="31.44140625" style="10" customWidth="1"/>
    <col min="13" max="13" width="19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45</v>
      </c>
      <c r="N13" s="23" t="s">
        <v>32</v>
      </c>
      <c r="O13" s="23" t="s">
        <v>33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69" customHeight="1" x14ac:dyDescent="0.25">
      <c r="A15" s="41">
        <v>1</v>
      </c>
      <c r="B15" s="41" t="s">
        <v>55</v>
      </c>
      <c r="C15" s="63" t="s">
        <v>76</v>
      </c>
      <c r="D15" s="65" t="s">
        <v>56</v>
      </c>
      <c r="E15" s="64" t="s">
        <v>67</v>
      </c>
      <c r="F15" s="65" t="s">
        <v>57</v>
      </c>
      <c r="G15" s="73">
        <v>500</v>
      </c>
      <c r="H15" s="65" t="s">
        <v>58</v>
      </c>
      <c r="I15" s="71"/>
      <c r="J15" s="71"/>
      <c r="K15" s="70" t="s">
        <v>75</v>
      </c>
      <c r="L15" s="66" t="s">
        <v>74</v>
      </c>
      <c r="M15" s="68" t="s">
        <v>73</v>
      </c>
      <c r="N15" s="71"/>
      <c r="O15" s="71"/>
      <c r="P15" s="72">
        <v>5</v>
      </c>
    </row>
    <row r="16" spans="1:16" s="61" customFormat="1" ht="63" customHeight="1" x14ac:dyDescent="0.25">
      <c r="A16" s="41">
        <v>2</v>
      </c>
      <c r="B16" s="41" t="s">
        <v>55</v>
      </c>
      <c r="C16" s="63" t="s">
        <v>76</v>
      </c>
      <c r="D16" s="65" t="s">
        <v>56</v>
      </c>
      <c r="E16" s="64" t="s">
        <v>68</v>
      </c>
      <c r="F16" s="65" t="s">
        <v>59</v>
      </c>
      <c r="G16" s="73">
        <v>3000</v>
      </c>
      <c r="H16" s="65" t="s">
        <v>58</v>
      </c>
      <c r="I16" s="71"/>
      <c r="J16" s="71"/>
      <c r="K16" s="70" t="s">
        <v>70</v>
      </c>
      <c r="L16" s="66" t="s">
        <v>69</v>
      </c>
      <c r="M16" s="67">
        <v>0.05</v>
      </c>
      <c r="N16" s="71"/>
      <c r="O16" s="71"/>
      <c r="P16" s="65">
        <v>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9">
        <f>SUM(G15:G16)</f>
        <v>3500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" customHeight="1" x14ac:dyDescent="0.25">
      <c r="A23" s="74" t="s">
        <v>80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s="49" customFormat="1" x14ac:dyDescent="0.25">
      <c r="A24" s="36" t="s">
        <v>49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52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79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tabSelected="1" view="pageBreakPreview" zoomScale="55" zoomScaleNormal="80" zoomScaleSheetLayoutView="55" workbookViewId="0">
      <selection activeCell="T17" sqref="T1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0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50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59.25" customHeight="1" x14ac:dyDescent="0.3">
      <c r="A15" s="41">
        <v>1</v>
      </c>
      <c r="B15" s="41" t="s">
        <v>55</v>
      </c>
      <c r="C15" s="54" t="s">
        <v>77</v>
      </c>
      <c r="D15" s="52" t="s">
        <v>60</v>
      </c>
      <c r="E15" s="64" t="s">
        <v>71</v>
      </c>
      <c r="F15" s="52" t="s">
        <v>72</v>
      </c>
      <c r="G15" s="58">
        <v>4000</v>
      </c>
      <c r="H15" s="52" t="s">
        <v>62</v>
      </c>
      <c r="I15" s="60"/>
      <c r="J15" s="50"/>
      <c r="K15" s="41"/>
      <c r="L15" s="66" t="s">
        <v>66</v>
      </c>
      <c r="M15" s="60"/>
      <c r="N15" s="51"/>
      <c r="O15" s="52">
        <v>4</v>
      </c>
      <c r="P15" s="52">
        <f>G15*6.5/1000</f>
        <v>26</v>
      </c>
    </row>
    <row r="16" spans="1:16" s="53" customFormat="1" ht="59.25" customHeight="1" x14ac:dyDescent="0.3">
      <c r="A16" s="41">
        <v>1</v>
      </c>
      <c r="B16" s="41" t="s">
        <v>55</v>
      </c>
      <c r="C16" s="54" t="s">
        <v>77</v>
      </c>
      <c r="D16" s="52" t="s">
        <v>60</v>
      </c>
      <c r="E16" s="69" t="s">
        <v>61</v>
      </c>
      <c r="F16" s="52" t="s">
        <v>65</v>
      </c>
      <c r="G16" s="58">
        <v>300000</v>
      </c>
      <c r="H16" s="52" t="s">
        <v>62</v>
      </c>
      <c r="I16" s="60"/>
      <c r="J16" s="50"/>
      <c r="K16" s="41"/>
      <c r="L16" s="66" t="s">
        <v>66</v>
      </c>
      <c r="M16" s="60"/>
      <c r="N16" s="51"/>
      <c r="O16" s="52">
        <v>4</v>
      </c>
      <c r="P16" s="52">
        <f>G16*9.2/1000</f>
        <v>2760</v>
      </c>
    </row>
    <row r="17" spans="1:16" s="53" customFormat="1" ht="59.25" customHeight="1" x14ac:dyDescent="0.3">
      <c r="A17" s="54">
        <v>2</v>
      </c>
      <c r="B17" s="41" t="s">
        <v>55</v>
      </c>
      <c r="C17" s="54" t="s">
        <v>77</v>
      </c>
      <c r="D17" s="52" t="s">
        <v>56</v>
      </c>
      <c r="E17" s="69" t="s">
        <v>63</v>
      </c>
      <c r="F17" s="52" t="s">
        <v>64</v>
      </c>
      <c r="G17" s="58">
        <v>6000</v>
      </c>
      <c r="H17" s="52" t="s">
        <v>62</v>
      </c>
      <c r="I17" s="60"/>
      <c r="J17" s="56"/>
      <c r="K17" s="54"/>
      <c r="L17" s="66" t="s">
        <v>66</v>
      </c>
      <c r="M17" s="60"/>
      <c r="N17" s="57"/>
      <c r="O17" s="52">
        <v>4</v>
      </c>
      <c r="P17" s="55">
        <f>G17*13/1000</f>
        <v>78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59">
        <f>SUM(G15:G17)</f>
        <v>310000</v>
      </c>
      <c r="H18" s="31"/>
      <c r="I18" s="32"/>
      <c r="J18" s="33">
        <v>0</v>
      </c>
      <c r="K18" s="28"/>
      <c r="L18" s="29"/>
      <c r="M18" s="29"/>
      <c r="N18" s="29"/>
      <c r="O18" s="29"/>
      <c r="P18" s="33">
        <f>SUM(P15:P17)</f>
        <v>2864</v>
      </c>
    </row>
    <row r="19" spans="1:16" s="4" customFormat="1" ht="12.75" x14ac:dyDescent="0.2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5" customHeight="1" x14ac:dyDescent="0.25">
      <c r="A24" s="74" t="s">
        <v>80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s="49" customFormat="1" x14ac:dyDescent="0.25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79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P24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РН-УДН-2.02.20</vt:lpstr>
      <vt:lpstr>РН-УДН-3.02.20</vt:lpstr>
      <vt:lpstr>'РН-УДН-2.02.20'!Заголовки_для_печати</vt:lpstr>
      <vt:lpstr>'РН-УДН-3.02.20'!Заголовки_для_печати</vt:lpstr>
      <vt:lpstr>'РН-УДН-2.02.20'!Область_печати</vt:lpstr>
      <vt:lpstr>'РН-УДН-3.02.20'!Область_печати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2020-03-02T14:44:50Z</dcterms:modified>
</cp:coreProperties>
</file>